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Volumes/GoogleDrive/My Drive/Computer/4_HumanPlacenta/Decidua/FiguresDecidua/Accepted/"/>
    </mc:Choice>
  </mc:AlternateContent>
  <xr:revisionPtr revIDLastSave="0" documentId="13_ncr:1_{E36AAF25-13D5-9A47-B311-45F14ACD50C5}" xr6:coauthVersionLast="36" xr6:coauthVersionMax="36" xr10:uidLastSave="{00000000-0000-0000-0000-000000000000}"/>
  <bookViews>
    <workbookView xWindow="11840" yWindow="1760" windowWidth="22640" windowHeight="16680" tabRatio="500" xr2:uid="{00000000-000D-0000-FFFF-FFFF00000000}"/>
  </bookViews>
  <sheets>
    <sheet name="Table 9.1" sheetId="1" r:id="rId1"/>
    <sheet name="Table 9.2" sheetId="2" r:id="rId2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0" i="1" l="1"/>
  <c r="O10" i="1" s="1"/>
  <c r="E4" i="1"/>
  <c r="E5" i="1"/>
  <c r="E6" i="1"/>
  <c r="E7" i="1"/>
  <c r="E8" i="1"/>
  <c r="E9" i="1"/>
  <c r="E10" i="1"/>
  <c r="E11" i="1"/>
  <c r="E12" i="1"/>
  <c r="E13" i="1"/>
  <c r="E3" i="1"/>
  <c r="K9" i="1"/>
  <c r="N9" i="1" s="1"/>
  <c r="O9" i="1" s="1"/>
  <c r="L9" i="1"/>
  <c r="M9" i="1"/>
  <c r="K11" i="1"/>
  <c r="N11" i="1" s="1"/>
  <c r="O11" i="1" s="1"/>
  <c r="L11" i="1"/>
  <c r="M11" i="1"/>
  <c r="K12" i="1"/>
  <c r="N12" i="1" s="1"/>
  <c r="O12" i="1" s="1"/>
  <c r="L12" i="1"/>
  <c r="M12" i="1"/>
  <c r="K13" i="1"/>
  <c r="L13" i="1"/>
  <c r="M13" i="1"/>
  <c r="N13" i="1" s="1"/>
  <c r="O13" i="1" s="1"/>
  <c r="L10" i="1"/>
  <c r="M10" i="1"/>
  <c r="K10" i="1"/>
  <c r="L4" i="1"/>
  <c r="K4" i="1"/>
  <c r="N4" i="1" s="1"/>
  <c r="O4" i="1" s="1"/>
  <c r="M4" i="1"/>
</calcChain>
</file>

<file path=xl/sharedStrings.xml><?xml version="1.0" encoding="utf-8"?>
<sst xmlns="http://schemas.openxmlformats.org/spreadsheetml/2006/main" count="38" uniqueCount="35">
  <si>
    <t>Population</t>
  </si>
  <si>
    <t>CD103+ / dNK1</t>
  </si>
  <si>
    <t>CD103- / dNK2_dNK3</t>
  </si>
  <si>
    <t>dNK1 total</t>
  </si>
  <si>
    <t>dNK3 total</t>
  </si>
  <si>
    <t>dNK2 total</t>
  </si>
  <si>
    <t>dNK1-scRNAseq</t>
  </si>
  <si>
    <t>dNK2-scRNAseq</t>
  </si>
  <si>
    <t>dNK3-scRNAseq</t>
  </si>
  <si>
    <t>CD103-ITGB2+CD39-/dNK2</t>
  </si>
  <si>
    <t xml:space="preserve">CD103-ITGB2-CD39+/dNK1 </t>
  </si>
  <si>
    <t>CD103+ITGB2+/dNK3</t>
  </si>
  <si>
    <t>unassigned</t>
  </si>
  <si>
    <t>scRNAseq</t>
  </si>
  <si>
    <t>Flow Data</t>
  </si>
  <si>
    <t>total</t>
  </si>
  <si>
    <t>Total</t>
  </si>
  <si>
    <t>average MFI of column</t>
  </si>
  <si>
    <t>wilcoxon paired test p value</t>
  </si>
  <si>
    <t>significant difference between the paired subsets?</t>
  </si>
  <si>
    <t>YES</t>
  </si>
  <si>
    <t>no of paired samples</t>
  </si>
  <si>
    <t>n=9</t>
  </si>
  <si>
    <t>n=7</t>
  </si>
  <si>
    <t>n=8</t>
  </si>
  <si>
    <t>n=10</t>
  </si>
  <si>
    <t>Gated on live, single-cells, LIN-, CD56+, NKG2A+, KIR- vs KIR+</t>
  </si>
  <si>
    <t>KIR+ PRF1</t>
  </si>
  <si>
    <t>KIR- PRF1</t>
  </si>
  <si>
    <t>KIR- GNLY</t>
  </si>
  <si>
    <t>KIR+ GNLY</t>
  </si>
  <si>
    <t>KIR- GZMA</t>
  </si>
  <si>
    <t>KIR+ GZMA</t>
  </si>
  <si>
    <t>KIR- GZMB</t>
  </si>
  <si>
    <t>KIR+ GZMB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</si>
</sst>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" fontId="1" fillId="0" borderId="0" xfId="0" applyNumberFormat="1" applyFont="1" applyBorder="1" applyAlignment="1">
      <alignment horizontal="right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0" fontId="0" fillId="3" borderId="4" xfId="0" applyFill="1" applyBorder="1"/>
    <xf numFmtId="0" fontId="0" fillId="3" borderId="5" xfId="0" applyFill="1" applyBorder="1"/>
    <xf numFmtId="0" fontId="5" fillId="3" borderId="4" xfId="0" applyFont="1" applyFill="1" applyBorder="1"/>
    <xf numFmtId="0" fontId="5" fillId="0" borderId="0" xfId="0" applyFont="1" applyFill="1" applyBorder="1" applyAlignment="1">
      <alignment horizontal="right" wrapText="1"/>
    </xf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" fillId="0" borderId="1" xfId="0" applyFont="1" applyFill="1" applyBorder="1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="126" zoomScaleNormal="126" workbookViewId="0">
      <selection activeCell="F13" sqref="F13"/>
    </sheetView>
  </sheetViews>
  <sheetFormatPr baseColWidth="10" defaultRowHeight="16" x14ac:dyDescent="0.2"/>
  <cols>
    <col min="1" max="1" width="10.83203125" style="1"/>
    <col min="2" max="4" width="14" style="1" bestFit="1" customWidth="1"/>
    <col min="5" max="5" width="14" style="1" customWidth="1"/>
    <col min="6" max="6" width="13.5" style="1" bestFit="1" customWidth="1"/>
    <col min="7" max="7" width="18.5" style="1" bestFit="1" customWidth="1"/>
    <col min="8" max="8" width="23.5" style="1" bestFit="1" customWidth="1"/>
    <col min="9" max="9" width="23" style="1" bestFit="1" customWidth="1"/>
    <col min="10" max="10" width="18.5" style="1" bestFit="1" customWidth="1"/>
    <col min="11" max="16384" width="10.83203125" style="1"/>
  </cols>
  <sheetData>
    <row r="1" spans="1:16" x14ac:dyDescent="0.2">
      <c r="A1" s="3"/>
      <c r="B1" s="32" t="s">
        <v>13</v>
      </c>
      <c r="C1" s="32"/>
      <c r="D1" s="32"/>
      <c r="E1" s="32"/>
      <c r="F1" s="32" t="s">
        <v>14</v>
      </c>
      <c r="G1" s="32"/>
      <c r="H1" s="32"/>
      <c r="I1" s="32"/>
      <c r="J1" s="32"/>
      <c r="K1" s="32"/>
      <c r="L1" s="32"/>
      <c r="M1" s="32"/>
      <c r="N1" s="32"/>
      <c r="O1" s="32"/>
    </row>
    <row r="2" spans="1:16" x14ac:dyDescent="0.2">
      <c r="A2" s="3" t="s">
        <v>0</v>
      </c>
      <c r="B2" s="3" t="s">
        <v>6</v>
      </c>
      <c r="C2" s="3" t="s">
        <v>7</v>
      </c>
      <c r="D2" s="4" t="s">
        <v>8</v>
      </c>
      <c r="E2" s="4" t="s">
        <v>16</v>
      </c>
      <c r="F2" s="3" t="s">
        <v>1</v>
      </c>
      <c r="G2" s="3" t="s">
        <v>2</v>
      </c>
      <c r="H2" s="3" t="s">
        <v>10</v>
      </c>
      <c r="I2" s="3" t="s">
        <v>9</v>
      </c>
      <c r="J2" s="3" t="s">
        <v>11</v>
      </c>
      <c r="K2" s="5" t="s">
        <v>3</v>
      </c>
      <c r="L2" s="5" t="s">
        <v>5</v>
      </c>
      <c r="M2" s="5" t="s">
        <v>4</v>
      </c>
      <c r="N2" s="7" t="s">
        <v>15</v>
      </c>
      <c r="O2" s="7" t="s">
        <v>12</v>
      </c>
      <c r="P2" s="2"/>
    </row>
    <row r="3" spans="1:16" x14ac:dyDescent="0.2">
      <c r="A3" s="3">
        <v>1</v>
      </c>
      <c r="B3" s="6">
        <v>67.213115000000002</v>
      </c>
      <c r="C3" s="6">
        <v>10.655737999999999</v>
      </c>
      <c r="D3" s="6">
        <v>22.131148</v>
      </c>
      <c r="E3" s="6">
        <f>(B3+C3+D3)</f>
        <v>100.000001</v>
      </c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x14ac:dyDescent="0.2">
      <c r="A4" s="3">
        <v>2</v>
      </c>
      <c r="B4" s="6">
        <v>26.190476</v>
      </c>
      <c r="C4" s="6">
        <v>62.698413000000002</v>
      </c>
      <c r="D4" s="6">
        <v>11.111110999999999</v>
      </c>
      <c r="E4" s="6">
        <f t="shared" ref="E4:E13" si="0">(B4+C4+D4)</f>
        <v>100</v>
      </c>
      <c r="F4" s="3">
        <v>8.83</v>
      </c>
      <c r="G4" s="3">
        <v>62.6</v>
      </c>
      <c r="H4" s="3">
        <v>59.9</v>
      </c>
      <c r="I4" s="3">
        <v>20.399999999999999</v>
      </c>
      <c r="J4" s="3">
        <v>83.4</v>
      </c>
      <c r="K4" s="6">
        <f>(G4*H4)/100</f>
        <v>37.497399999999999</v>
      </c>
      <c r="L4" s="6">
        <f>(G4*I4)/100</f>
        <v>12.7704</v>
      </c>
      <c r="M4" s="6">
        <f>(J4*F4)/100</f>
        <v>7.3642200000000004</v>
      </c>
      <c r="N4" s="6">
        <f>(K4+L4+M4)</f>
        <v>57.632020000000004</v>
      </c>
      <c r="O4" s="6">
        <f>100-N4</f>
        <v>42.367979999999996</v>
      </c>
    </row>
    <row r="5" spans="1:16" x14ac:dyDescent="0.2">
      <c r="A5" s="3">
        <v>3</v>
      </c>
      <c r="B5" s="6">
        <v>37.777777999999998</v>
      </c>
      <c r="C5" s="6">
        <v>35</v>
      </c>
      <c r="D5" s="6">
        <v>27.222221999999999</v>
      </c>
      <c r="E5" s="6">
        <f t="shared" si="0"/>
        <v>100</v>
      </c>
      <c r="F5" s="3"/>
      <c r="G5" s="3"/>
      <c r="H5" s="3"/>
      <c r="I5" s="3"/>
      <c r="J5" s="3"/>
      <c r="K5" s="6"/>
      <c r="L5" s="6"/>
      <c r="M5" s="6"/>
      <c r="N5" s="6"/>
      <c r="O5" s="6"/>
    </row>
    <row r="6" spans="1:16" x14ac:dyDescent="0.2">
      <c r="A6" s="3">
        <v>4</v>
      </c>
      <c r="B6" s="6">
        <v>26.627219</v>
      </c>
      <c r="C6" s="6">
        <v>34.319527000000001</v>
      </c>
      <c r="D6" s="6">
        <v>39.053254000000003</v>
      </c>
      <c r="E6" s="6">
        <f t="shared" si="0"/>
        <v>100</v>
      </c>
      <c r="F6" s="3"/>
      <c r="G6" s="3"/>
      <c r="H6" s="3"/>
      <c r="I6" s="3"/>
      <c r="J6" s="3"/>
      <c r="K6" s="6"/>
      <c r="L6" s="6"/>
      <c r="M6" s="6"/>
      <c r="N6" s="6"/>
      <c r="O6" s="6"/>
    </row>
    <row r="7" spans="1:16" x14ac:dyDescent="0.2">
      <c r="A7" s="3">
        <v>5</v>
      </c>
      <c r="B7" s="6">
        <v>12.5</v>
      </c>
      <c r="C7" s="6">
        <v>28.125</v>
      </c>
      <c r="D7" s="6">
        <v>59.375</v>
      </c>
      <c r="E7" s="6">
        <f t="shared" si="0"/>
        <v>100</v>
      </c>
      <c r="F7" s="3"/>
      <c r="G7" s="3"/>
      <c r="H7" s="3"/>
      <c r="I7" s="3"/>
      <c r="J7" s="3"/>
      <c r="K7" s="6"/>
      <c r="L7" s="6"/>
      <c r="M7" s="6"/>
      <c r="N7" s="6"/>
      <c r="O7" s="6"/>
    </row>
    <row r="8" spans="1:16" x14ac:dyDescent="0.2">
      <c r="A8" s="3">
        <v>6</v>
      </c>
      <c r="B8" s="6">
        <v>42.707692000000002</v>
      </c>
      <c r="C8" s="6">
        <v>19.538461999999999</v>
      </c>
      <c r="D8" s="6">
        <v>37.753846000000003</v>
      </c>
      <c r="E8" s="6">
        <f t="shared" si="0"/>
        <v>100</v>
      </c>
      <c r="F8" s="3"/>
      <c r="G8" s="3"/>
      <c r="H8" s="3"/>
      <c r="I8" s="3"/>
      <c r="J8" s="3"/>
      <c r="K8" s="6"/>
      <c r="L8" s="6"/>
      <c r="M8" s="6"/>
      <c r="N8" s="6"/>
      <c r="O8" s="6"/>
    </row>
    <row r="9" spans="1:16" x14ac:dyDescent="0.2">
      <c r="A9" s="3">
        <v>7</v>
      </c>
      <c r="B9" s="6">
        <v>38.297871999999998</v>
      </c>
      <c r="C9" s="6">
        <v>35.106383000000001</v>
      </c>
      <c r="D9" s="6">
        <v>26.595745000000001</v>
      </c>
      <c r="E9" s="6">
        <f t="shared" si="0"/>
        <v>100</v>
      </c>
      <c r="F9" s="3">
        <v>11.4</v>
      </c>
      <c r="G9" s="3">
        <v>50.9</v>
      </c>
      <c r="H9" s="3">
        <v>24.7</v>
      </c>
      <c r="I9" s="3">
        <v>53</v>
      </c>
      <c r="J9" s="3">
        <v>89.5</v>
      </c>
      <c r="K9" s="6">
        <f t="shared" ref="K9:K13" si="1">(G9*H9)/100</f>
        <v>12.5723</v>
      </c>
      <c r="L9" s="6">
        <f t="shared" ref="L9:L13" si="2">(G9*I9)/100</f>
        <v>26.976999999999997</v>
      </c>
      <c r="M9" s="6">
        <f t="shared" ref="M9:M13" si="3">(J9*F9)/100</f>
        <v>10.203000000000001</v>
      </c>
      <c r="N9" s="6">
        <f t="shared" ref="N9:N13" si="4">(K9+L9+M9)</f>
        <v>49.752299999999998</v>
      </c>
      <c r="O9" s="6">
        <f t="shared" ref="O9:O13" si="5">100-N9</f>
        <v>50.247700000000002</v>
      </c>
    </row>
    <row r="10" spans="1:16" x14ac:dyDescent="0.2">
      <c r="A10" s="3">
        <v>8</v>
      </c>
      <c r="B10" s="6">
        <v>67.616927000000004</v>
      </c>
      <c r="C10" s="6">
        <v>24.677060000000001</v>
      </c>
      <c r="D10" s="6">
        <v>7.7060129999999996</v>
      </c>
      <c r="E10" s="6">
        <f t="shared" si="0"/>
        <v>100</v>
      </c>
      <c r="F10" s="3">
        <v>10.9</v>
      </c>
      <c r="G10" s="3">
        <v>73.8</v>
      </c>
      <c r="H10" s="3">
        <v>31.5</v>
      </c>
      <c r="I10" s="3">
        <v>49.8</v>
      </c>
      <c r="J10" s="3">
        <v>90.1</v>
      </c>
      <c r="K10" s="6">
        <f>(G10*H10)/100</f>
        <v>23.247</v>
      </c>
      <c r="L10" s="6">
        <f>(G10*I10)/100</f>
        <v>36.752399999999994</v>
      </c>
      <c r="M10" s="6">
        <f>(J10*F10)/100</f>
        <v>9.8209</v>
      </c>
      <c r="N10" s="6">
        <f t="shared" si="4"/>
        <v>69.820299999999989</v>
      </c>
      <c r="O10" s="6">
        <f t="shared" si="5"/>
        <v>30.179700000000011</v>
      </c>
    </row>
    <row r="11" spans="1:16" x14ac:dyDescent="0.2">
      <c r="A11" s="3">
        <v>9</v>
      </c>
      <c r="B11" s="6">
        <v>4.1024370000000001</v>
      </c>
      <c r="C11" s="6">
        <v>84.808553000000003</v>
      </c>
      <c r="D11" s="6">
        <v>11.08901</v>
      </c>
      <c r="E11" s="6">
        <f t="shared" si="0"/>
        <v>100</v>
      </c>
      <c r="F11" s="3">
        <v>11.2</v>
      </c>
      <c r="G11" s="3">
        <v>42.1</v>
      </c>
      <c r="H11" s="3">
        <v>1.44</v>
      </c>
      <c r="I11" s="3">
        <v>87.7</v>
      </c>
      <c r="J11" s="3">
        <v>95</v>
      </c>
      <c r="K11" s="6">
        <f t="shared" si="1"/>
        <v>0.60624</v>
      </c>
      <c r="L11" s="6">
        <f t="shared" si="2"/>
        <v>36.921700000000001</v>
      </c>
      <c r="M11" s="6">
        <f t="shared" si="3"/>
        <v>10.64</v>
      </c>
      <c r="N11" s="6">
        <f t="shared" si="4"/>
        <v>48.167940000000002</v>
      </c>
      <c r="O11" s="6">
        <f t="shared" si="5"/>
        <v>51.832059999999998</v>
      </c>
    </row>
    <row r="12" spans="1:16" x14ac:dyDescent="0.2">
      <c r="A12" s="3">
        <v>10</v>
      </c>
      <c r="B12" s="6">
        <v>57.024793000000003</v>
      </c>
      <c r="C12" s="6">
        <v>38.606847999999999</v>
      </c>
      <c r="D12" s="6">
        <v>4.3683589999999999</v>
      </c>
      <c r="E12" s="6">
        <f t="shared" si="0"/>
        <v>100</v>
      </c>
      <c r="F12" s="3">
        <v>7.83</v>
      </c>
      <c r="G12" s="3">
        <v>55.3</v>
      </c>
      <c r="H12" s="3">
        <v>49.8</v>
      </c>
      <c r="I12" s="3">
        <v>19.5</v>
      </c>
      <c r="J12" s="3">
        <v>63.5</v>
      </c>
      <c r="K12" s="6">
        <f t="shared" si="1"/>
        <v>27.539399999999997</v>
      </c>
      <c r="L12" s="6">
        <f t="shared" si="2"/>
        <v>10.783499999999998</v>
      </c>
      <c r="M12" s="6">
        <f t="shared" si="3"/>
        <v>4.9720499999999994</v>
      </c>
      <c r="N12" s="6">
        <f t="shared" si="4"/>
        <v>43.29495</v>
      </c>
      <c r="O12" s="6">
        <f t="shared" si="5"/>
        <v>56.70505</v>
      </c>
    </row>
    <row r="13" spans="1:16" x14ac:dyDescent="0.2">
      <c r="A13" s="3">
        <v>12</v>
      </c>
      <c r="B13" s="6">
        <v>25.359711999999998</v>
      </c>
      <c r="C13" s="6">
        <v>69.424459999999996</v>
      </c>
      <c r="D13" s="6">
        <v>5.215827</v>
      </c>
      <c r="E13" s="6">
        <f t="shared" si="0"/>
        <v>99.999999000000003</v>
      </c>
      <c r="F13" s="3">
        <v>6.27</v>
      </c>
      <c r="G13" s="3">
        <v>58.9</v>
      </c>
      <c r="H13" s="3">
        <v>27.7</v>
      </c>
      <c r="I13" s="3">
        <v>46.3</v>
      </c>
      <c r="J13" s="3">
        <v>93.3</v>
      </c>
      <c r="K13" s="6">
        <f t="shared" si="1"/>
        <v>16.315300000000001</v>
      </c>
      <c r="L13" s="6">
        <f t="shared" si="2"/>
        <v>27.270699999999998</v>
      </c>
      <c r="M13" s="6">
        <f t="shared" si="3"/>
        <v>5.8499099999999995</v>
      </c>
      <c r="N13" s="6">
        <f t="shared" si="4"/>
        <v>49.43591</v>
      </c>
      <c r="O13" s="6">
        <f t="shared" si="5"/>
        <v>50.56409</v>
      </c>
    </row>
  </sheetData>
  <mergeCells count="2">
    <mergeCell ref="F1:O1"/>
    <mergeCell ref="B1:E1"/>
  </mergeCells>
  <conditionalFormatting sqref="B3:D13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4:M1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3"/>
  <sheetViews>
    <sheetView workbookViewId="0">
      <selection activeCell="N19" sqref="N19"/>
    </sheetView>
  </sheetViews>
  <sheetFormatPr baseColWidth="10" defaultRowHeight="16" x14ac:dyDescent="0.2"/>
  <sheetData>
    <row r="2" spans="1:9" x14ac:dyDescent="0.2">
      <c r="B2" s="8" t="s">
        <v>26</v>
      </c>
    </row>
    <row r="3" spans="1:9" x14ac:dyDescent="0.2">
      <c r="A3" s="8"/>
    </row>
    <row r="7" spans="1:9" ht="17" thickBot="1" x14ac:dyDescent="0.25">
      <c r="A7" s="9"/>
      <c r="B7" s="10"/>
      <c r="C7" s="10"/>
      <c r="D7" s="10"/>
      <c r="E7" s="10"/>
      <c r="F7" s="10"/>
      <c r="G7" s="10"/>
      <c r="H7" s="10"/>
      <c r="I7" s="10"/>
    </row>
    <row r="8" spans="1:9" x14ac:dyDescent="0.2">
      <c r="A8" s="11"/>
      <c r="B8" s="12" t="s">
        <v>28</v>
      </c>
      <c r="C8" s="13" t="s">
        <v>27</v>
      </c>
      <c r="D8" s="12" t="s">
        <v>29</v>
      </c>
      <c r="E8" s="13" t="s">
        <v>30</v>
      </c>
      <c r="F8" s="12" t="s">
        <v>31</v>
      </c>
      <c r="G8" s="13" t="s">
        <v>32</v>
      </c>
      <c r="H8" s="12" t="s">
        <v>33</v>
      </c>
      <c r="I8" s="13" t="s">
        <v>34</v>
      </c>
    </row>
    <row r="9" spans="1:9" x14ac:dyDescent="0.2">
      <c r="A9" s="11"/>
      <c r="B9" s="14">
        <v>258</v>
      </c>
      <c r="C9" s="15">
        <v>366</v>
      </c>
      <c r="D9" s="14">
        <v>860</v>
      </c>
      <c r="E9" s="15">
        <v>1404</v>
      </c>
      <c r="F9" s="14">
        <v>175</v>
      </c>
      <c r="G9" s="15">
        <v>482</v>
      </c>
      <c r="H9" s="14">
        <v>381</v>
      </c>
      <c r="I9" s="15">
        <v>445</v>
      </c>
    </row>
    <row r="10" spans="1:9" x14ac:dyDescent="0.2">
      <c r="A10" s="11"/>
      <c r="B10" s="14">
        <v>196</v>
      </c>
      <c r="C10" s="15">
        <v>310</v>
      </c>
      <c r="D10" s="14">
        <v>4587</v>
      </c>
      <c r="E10" s="15">
        <v>13263</v>
      </c>
      <c r="F10" s="14">
        <v>173</v>
      </c>
      <c r="G10" s="15">
        <v>258</v>
      </c>
      <c r="H10" s="14">
        <v>212</v>
      </c>
      <c r="I10" s="15">
        <v>422</v>
      </c>
    </row>
    <row r="11" spans="1:9" x14ac:dyDescent="0.2">
      <c r="A11" s="11"/>
      <c r="B11" s="14">
        <v>147</v>
      </c>
      <c r="C11" s="15">
        <v>263</v>
      </c>
      <c r="D11" s="14">
        <v>11120</v>
      </c>
      <c r="E11" s="15">
        <v>38653</v>
      </c>
      <c r="F11" s="14">
        <v>152</v>
      </c>
      <c r="G11" s="15">
        <v>375</v>
      </c>
      <c r="H11" s="14">
        <v>186</v>
      </c>
      <c r="I11" s="15">
        <v>273</v>
      </c>
    </row>
    <row r="12" spans="1:9" x14ac:dyDescent="0.2">
      <c r="A12" s="11"/>
      <c r="B12" s="14">
        <v>666</v>
      </c>
      <c r="C12" s="15">
        <v>813</v>
      </c>
      <c r="D12" s="14">
        <v>3652</v>
      </c>
      <c r="E12" s="15">
        <v>34230</v>
      </c>
      <c r="F12" s="14">
        <v>111</v>
      </c>
      <c r="G12" s="15">
        <v>374</v>
      </c>
      <c r="H12" s="14">
        <v>646</v>
      </c>
      <c r="I12" s="15">
        <v>822</v>
      </c>
    </row>
    <row r="13" spans="1:9" x14ac:dyDescent="0.2">
      <c r="A13" s="11"/>
      <c r="B13" s="14">
        <v>592</v>
      </c>
      <c r="C13" s="15">
        <v>950</v>
      </c>
      <c r="D13" s="14">
        <v>11449</v>
      </c>
      <c r="E13" s="15">
        <v>39508</v>
      </c>
      <c r="F13" s="14">
        <v>268</v>
      </c>
      <c r="G13" s="15">
        <v>440</v>
      </c>
      <c r="H13" s="14">
        <v>85.1</v>
      </c>
      <c r="I13" s="15">
        <v>197</v>
      </c>
    </row>
    <row r="14" spans="1:9" x14ac:dyDescent="0.2">
      <c r="A14" s="11"/>
      <c r="B14" s="14">
        <v>517</v>
      </c>
      <c r="C14" s="15">
        <v>908</v>
      </c>
      <c r="D14" s="14">
        <v>14478</v>
      </c>
      <c r="E14" s="15">
        <v>44899</v>
      </c>
      <c r="F14" s="14">
        <v>267</v>
      </c>
      <c r="G14" s="15">
        <v>907</v>
      </c>
      <c r="H14" s="14">
        <v>209</v>
      </c>
      <c r="I14" s="15">
        <v>439</v>
      </c>
    </row>
    <row r="15" spans="1:9" x14ac:dyDescent="0.2">
      <c r="A15" s="11"/>
      <c r="B15" s="14">
        <v>698</v>
      </c>
      <c r="C15" s="15">
        <v>1048</v>
      </c>
      <c r="D15" s="14">
        <v>6642</v>
      </c>
      <c r="E15" s="15">
        <v>50181</v>
      </c>
      <c r="F15" s="14">
        <v>1295</v>
      </c>
      <c r="G15" s="15">
        <v>2587</v>
      </c>
      <c r="H15" s="14">
        <v>124</v>
      </c>
      <c r="I15" s="15">
        <v>371</v>
      </c>
    </row>
    <row r="16" spans="1:9" x14ac:dyDescent="0.2">
      <c r="A16" s="11"/>
      <c r="B16" s="14">
        <v>964</v>
      </c>
      <c r="C16" s="15">
        <v>1145</v>
      </c>
      <c r="D16" s="16"/>
      <c r="E16" s="17"/>
      <c r="F16" s="14">
        <v>502</v>
      </c>
      <c r="G16" s="15">
        <v>1014</v>
      </c>
      <c r="H16" s="14">
        <v>166</v>
      </c>
      <c r="I16" s="15">
        <v>301</v>
      </c>
    </row>
    <row r="17" spans="1:9" x14ac:dyDescent="0.2">
      <c r="A17" s="11"/>
      <c r="B17" s="14">
        <v>564</v>
      </c>
      <c r="C17" s="15">
        <v>767</v>
      </c>
      <c r="D17" s="16"/>
      <c r="E17" s="17"/>
      <c r="F17" s="14"/>
      <c r="G17" s="15"/>
      <c r="H17" s="14">
        <v>159</v>
      </c>
      <c r="I17" s="15">
        <v>285</v>
      </c>
    </row>
    <row r="18" spans="1:9" x14ac:dyDescent="0.2">
      <c r="A18" s="11"/>
      <c r="B18" s="14"/>
      <c r="C18" s="15"/>
      <c r="D18" s="16"/>
      <c r="E18" s="17"/>
      <c r="F18" s="16"/>
      <c r="G18" s="17"/>
      <c r="H18" s="14">
        <v>142</v>
      </c>
      <c r="I18" s="15">
        <v>343</v>
      </c>
    </row>
    <row r="19" spans="1:9" x14ac:dyDescent="0.2">
      <c r="A19" s="11"/>
      <c r="B19" s="16"/>
      <c r="C19" s="17"/>
      <c r="D19" s="16"/>
      <c r="E19" s="17"/>
      <c r="F19" s="16"/>
      <c r="G19" s="17"/>
      <c r="H19" s="16"/>
      <c r="I19" s="17"/>
    </row>
    <row r="20" spans="1:9" x14ac:dyDescent="0.2">
      <c r="A20" s="18" t="s">
        <v>17</v>
      </c>
      <c r="B20" s="19">
        <v>511.33333333333331</v>
      </c>
      <c r="C20" s="20">
        <v>730</v>
      </c>
      <c r="D20" s="19">
        <v>7541.1428571428569</v>
      </c>
      <c r="E20" s="20">
        <v>31734</v>
      </c>
      <c r="F20" s="19">
        <v>367.875</v>
      </c>
      <c r="G20" s="20">
        <v>804.625</v>
      </c>
      <c r="H20" s="19">
        <v>231.01</v>
      </c>
      <c r="I20" s="20">
        <v>389.8</v>
      </c>
    </row>
    <row r="21" spans="1:9" x14ac:dyDescent="0.2">
      <c r="A21" s="21" t="s">
        <v>18</v>
      </c>
      <c r="B21" s="22">
        <v>4.0000000000000001E-3</v>
      </c>
      <c r="C21" s="23"/>
      <c r="D21" s="24">
        <v>0.02</v>
      </c>
      <c r="E21" s="25"/>
      <c r="F21" s="22">
        <v>8.0000000000000002E-3</v>
      </c>
      <c r="G21" s="23"/>
      <c r="H21" s="26">
        <v>2E-3</v>
      </c>
      <c r="I21" s="25"/>
    </row>
    <row r="22" spans="1:9" ht="66" x14ac:dyDescent="0.2">
      <c r="A22" s="27" t="s">
        <v>19</v>
      </c>
      <c r="B22" s="28" t="s">
        <v>20</v>
      </c>
      <c r="C22" s="29"/>
      <c r="D22" s="28" t="s">
        <v>20</v>
      </c>
      <c r="E22" s="29"/>
      <c r="F22" s="28" t="s">
        <v>20</v>
      </c>
      <c r="G22" s="29"/>
      <c r="H22" s="28" t="s">
        <v>20</v>
      </c>
      <c r="I22" s="29"/>
    </row>
    <row r="23" spans="1:9" ht="17" thickBot="1" x14ac:dyDescent="0.25">
      <c r="A23" s="21" t="s">
        <v>21</v>
      </c>
      <c r="B23" s="30" t="s">
        <v>22</v>
      </c>
      <c r="C23" s="31"/>
      <c r="D23" s="30" t="s">
        <v>23</v>
      </c>
      <c r="E23" s="31"/>
      <c r="F23" s="30" t="s">
        <v>24</v>
      </c>
      <c r="G23" s="31"/>
      <c r="H23" s="30" t="s">
        <v>25</v>
      </c>
      <c r="I23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9.1</vt:lpstr>
      <vt:lpstr>Table 9.2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Riser Vento</dc:creator>
  <cp:lastModifiedBy>Riser Vento</cp:lastModifiedBy>
  <dcterms:created xsi:type="dcterms:W3CDTF">2018-07-17T10:47:32Z</dcterms:created>
  <dcterms:modified xsi:type="dcterms:W3CDTF">2018-10-04T17:05:47Z</dcterms:modified>
</cp:coreProperties>
</file>